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<sst xmlns="http://schemas.openxmlformats.org/spreadsheetml/2006/main" count="232" uniqueCount="75">
  <si>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</si>
  <si>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</si>
  <si>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</si>
  <si>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</si>
  <si>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</si>
  <si>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</si>
  <si>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</si>
  <si>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</si>
  <si>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第7476号</t>
  </si>
  <si>
    <t xml:space="preserve">　工事名</t>
  </si>
  <si>
    <t>国道338号融雪ﾎﾟﾝﾌﾟ更新工事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</si>
  <si>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</si>
  <si>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</si>
  <si>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</si>
  <si>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</si>
  <si>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</si>
  <si>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</si>
  <si>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</si>
  <si>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</si>
  <si>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</si>
  <si>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</si>
  <si>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</si>
  <si>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</si>
  <si>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</si>
  <si>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</si>
  <si>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</si>
  <si>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</si>
  <si>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</si>
  <si>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</si>
  <si>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</si>
  <si>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 xml:space="preserve">融雪設備製作工　</t>
  </si>
  <si>
    <t xml:space="preserve">揚排水ﾎﾟﾝﾌﾟ設備製作工　</t>
  </si>
  <si>
    <t xml:space="preserve">機器単体費　</t>
  </si>
  <si>
    <t>純製作費</t>
  </si>
  <si>
    <t>製作原価</t>
  </si>
  <si>
    <t>据付工</t>
  </si>
  <si>
    <t xml:space="preserve">融雪設備輸送工　</t>
  </si>
  <si>
    <t xml:space="preserve">揚排水ﾎﾟﾝﾌﾟ設備輸送工　</t>
  </si>
  <si>
    <t xml:space="preserve">融雪設備輸据付工　</t>
  </si>
  <si>
    <t xml:space="preserve">揚排水ﾎﾟﾝﾌﾟ設備据付工　</t>
  </si>
  <si>
    <t>揚排水ﾎﾟﾝﾌﾟ設備据付工</t>
  </si>
  <si>
    <t>揚排水ﾎﾟﾝﾌﾟ設備撤去工</t>
  </si>
  <si>
    <t>運搬処理工</t>
  </si>
  <si>
    <t xml:space="preserve">現場発生品運搬　</t>
  </si>
  <si>
    <t>混合廃棄物、0.1t</t>
  </si>
  <si>
    <t>t</t>
  </si>
  <si>
    <t xml:space="preserve">直接経費　</t>
  </si>
  <si>
    <t>試運転調整費</t>
  </si>
  <si>
    <t xml:space="preserve">機械経費　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</si>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</sst>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G29</f>
      </c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G38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 t="s">
        <v>35</v>
      </c>
      <c r="B44" s="15"/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6">
        <f>G59+G65+G71+G77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44</v>
      </c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45</v>
      </c>
      <c r="F76" s="25" t="n">
        <v>0.1</v>
      </c>
      <c r="G76" s="27"/>
      <c r="H76" s="29"/>
      <c r="J76" s="30"/>
      <c r="K76" s="31"/>
    </row>
    <row r="77" ht="15.0" customHeight="true">
      <c r="A77" s="14"/>
      <c r="B77" s="15"/>
      <c r="C77" s="15" t="s">
        <v>46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49</v>
      </c>
      <c r="B86" s="15"/>
      <c r="C86" s="15"/>
      <c r="D86" s="16"/>
      <c r="E86" s="20"/>
      <c r="F86" s="22"/>
      <c r="G86" s="26">
        <f>G47+G56</f>
      </c>
      <c r="H86" s="28" t="s">
        <v>24</v>
      </c>
      <c r="J86" s="30" t="n">
        <v>23.0</v>
      </c>
      <c r="K86" s="31" t="n">
        <v>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26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28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51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52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200.0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53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54</v>
      </c>
      <c r="B101" s="15"/>
      <c r="C101" s="15"/>
      <c r="D101" s="16"/>
      <c r="E101" s="20"/>
      <c r="F101" s="22"/>
      <c r="G101" s="26">
        <f>G86+G95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55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57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58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59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60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61</v>
      </c>
      <c r="B116" s="15"/>
      <c r="C116" s="15"/>
      <c r="D116" s="16"/>
      <c r="E116" s="20"/>
      <c r="F116" s="22"/>
      <c r="G116" s="26">
        <f>G101+G104+G113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62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63</v>
      </c>
      <c r="B122" s="15"/>
      <c r="C122" s="15"/>
      <c r="D122" s="16"/>
      <c r="E122" s="20"/>
      <c r="F122" s="22"/>
      <c r="G122" s="26">
        <f>G41+G116+G119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64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65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66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67</v>
      </c>
      <c r="B131" s="15"/>
      <c r="C131" s="15"/>
      <c r="D131" s="16"/>
      <c r="E131" s="20"/>
      <c r="F131" s="22"/>
      <c r="G131" s="26">
        <f>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68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69</v>
      </c>
      <c r="B137" s="57" t="s">
        <v>70</v>
      </c>
      <c r="J137" s="30" t="n">
        <v>99999.0</v>
      </c>
    </row>
    <row r="138">
      <c r="A138" s="56" t="s">
        <v>71</v>
      </c>
      <c r="B138" s="57" t="s">
        <v>72</v>
      </c>
    </row>
    <row r="139">
      <c r="A139" s="56" t="s">
        <v>73</v>
      </c>
      <c r="B139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2026-05-26T07:22:35Z</dcterms:created>
  <dc:creator>Apache POI</dc:creator>
</cp:coreProperties>
</file>